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4" r:id="rId1"/>
  </sheets>
  <definedNames>
    <definedName name="_xlnm._FilterDatabase" localSheetId="0" hidden="1">Sheet1!$A$3:$XFC$42</definedName>
  </definedNames>
  <calcPr calcId="144525"/>
</workbook>
</file>

<file path=xl/sharedStrings.xml><?xml version="1.0" encoding="utf-8"?>
<sst xmlns="http://schemas.openxmlformats.org/spreadsheetml/2006/main" count="134" uniqueCount="92">
  <si>
    <t xml:space="preserve"> 喀什大学2020年全日制硕士研究生拟调剂专业及要求</t>
  </si>
  <si>
    <t>学院名称（代码）</t>
  </si>
  <si>
    <t>专业代码、名称及研究方向</t>
  </si>
  <si>
    <t>招生计划人数</t>
  </si>
  <si>
    <t>推免生
（已确定）</t>
  </si>
  <si>
    <t>一志愿上线人数</t>
  </si>
  <si>
    <t>符合破格人数</t>
  </si>
  <si>
    <t>拟调剂人数</t>
  </si>
  <si>
    <t>类别</t>
  </si>
  <si>
    <t>分数线</t>
  </si>
  <si>
    <t>联系电话</t>
  </si>
  <si>
    <t>联系人</t>
  </si>
  <si>
    <t>总分</t>
  </si>
  <si>
    <t>单科（满分）=100分</t>
  </si>
  <si>
    <t>单科（满分）＞100分</t>
  </si>
  <si>
    <t>马克思主义学院（001）</t>
  </si>
  <si>
    <t>0305马克思主义理论</t>
  </si>
  <si>
    <t>030501 马克思主义基本原理</t>
  </si>
  <si>
    <t>学硕</t>
  </si>
  <si>
    <t>徐老师</t>
  </si>
  <si>
    <t>030505 思想政治教育</t>
  </si>
  <si>
    <t xml:space="preserve">0451教育硕士 </t>
  </si>
  <si>
    <t>045102学科教学（思政）</t>
  </si>
  <si>
    <t>专硕</t>
  </si>
  <si>
    <t>人文学院（002）</t>
  </si>
  <si>
    <t>045103 学科教学（语文）</t>
  </si>
  <si>
    <t xml:space="preserve">0998-2899112 </t>
  </si>
  <si>
    <t>王老师</t>
  </si>
  <si>
    <t>045109 学科教学（历史）</t>
  </si>
  <si>
    <t xml:space="preserve">0401教育学  </t>
  </si>
  <si>
    <t>040102 课程与教学论(历史方向)</t>
  </si>
  <si>
    <t>040102 课程与教学论(语文方向)</t>
  </si>
  <si>
    <t>0501中国语言文学</t>
  </si>
  <si>
    <t>050101文艺学</t>
  </si>
  <si>
    <t>050105中国古代文学</t>
  </si>
  <si>
    <t>050106中国现当代文学</t>
  </si>
  <si>
    <t>050108比较文学与世界文学</t>
  </si>
  <si>
    <t>中国语学院（003）</t>
  </si>
  <si>
    <t>050102语言学及应用语言学</t>
  </si>
  <si>
    <t>0998-2899103</t>
  </si>
  <si>
    <t>050107中国少数民族语言文学</t>
  </si>
  <si>
    <t>050103汉语言文字学</t>
  </si>
  <si>
    <t>教育科学学院（004）</t>
  </si>
  <si>
    <t xml:space="preserve">0401教育学    </t>
  </si>
  <si>
    <t>040101教育学原理</t>
  </si>
  <si>
    <t>0998-2899340</t>
  </si>
  <si>
    <t>田老师</t>
  </si>
  <si>
    <t>040102 课程与教学论（含基本理论、物理、体育、美术等）</t>
  </si>
  <si>
    <t>040104比较教育学</t>
  </si>
  <si>
    <t>040105学前教育学</t>
  </si>
  <si>
    <t>040110教育技术学</t>
  </si>
  <si>
    <t>045101教育管理</t>
  </si>
  <si>
    <t>045105 学科教学（物理）</t>
  </si>
  <si>
    <t>045112 学科教学（体育）</t>
  </si>
  <si>
    <t>045113 学科教学（美术）</t>
  </si>
  <si>
    <t>045114 现代教育技术</t>
  </si>
  <si>
    <t>045115 小学教育</t>
  </si>
  <si>
    <t>045116 心理健康教育</t>
  </si>
  <si>
    <t>045118 学前教育</t>
  </si>
  <si>
    <t>生命与地理科学学院（005）</t>
  </si>
  <si>
    <t xml:space="preserve">0401教育学   </t>
  </si>
  <si>
    <t>040102 课程与教学论（生物）</t>
  </si>
  <si>
    <t>0998-2899128</t>
  </si>
  <si>
    <t>任老师</t>
  </si>
  <si>
    <t>0451教育硕士</t>
  </si>
  <si>
    <t>045107 学科教学（生物）</t>
  </si>
  <si>
    <t>0860生物与医药</t>
  </si>
  <si>
    <t>086000生物与医药工程</t>
  </si>
  <si>
    <t>外国语学院（006）</t>
  </si>
  <si>
    <t xml:space="preserve">0451教育硕士   </t>
  </si>
  <si>
    <t>045108 学科教学（英语）</t>
  </si>
  <si>
    <t>0998-2899603‬</t>
  </si>
  <si>
    <t>李老师</t>
  </si>
  <si>
    <t>数学与统计学院（007）</t>
  </si>
  <si>
    <t>045104 学科教学（数学）</t>
  </si>
  <si>
    <t>张老师</t>
  </si>
  <si>
    <t>0252应用统计</t>
  </si>
  <si>
    <t xml:space="preserve">025200经济与社会统计   </t>
  </si>
  <si>
    <t>化学与环境科学学院（008）</t>
  </si>
  <si>
    <t>040102 课程与教学论（化学）</t>
  </si>
  <si>
    <t>18299622056</t>
  </si>
  <si>
    <t>孙老师</t>
  </si>
  <si>
    <t>045106 学科教学（化学）</t>
  </si>
  <si>
    <t>0703化学</t>
  </si>
  <si>
    <t>070302分析化学</t>
  </si>
  <si>
    <t>070303有机化学</t>
  </si>
  <si>
    <t>070304物理化学</t>
  </si>
  <si>
    <t>大学生士兵计划</t>
  </si>
  <si>
    <t>不区分</t>
  </si>
  <si>
    <t>待定</t>
  </si>
  <si>
    <t>合计</t>
  </si>
  <si>
    <t xml:space="preserve">研究生处联系电话：0998-2899183   2899185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</si>
</sst>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24" fillId="15" borderId="18" applyNumberFormat="0" applyAlignment="0" applyProtection="0">
      <alignment vertical="center"/>
    </xf>
    <xf numFmtId="0" fontId="7" fillId="7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1" fillId="2" borderId="0" xfId="0" applyFont="1" applyFill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tabSelected="1" topLeftCell="A22" workbookViewId="0">
      <selection activeCell="D48" sqref="D48"/>
    </sheetView>
  </sheetViews>
  <sheetFormatPr defaultColWidth="9" defaultRowHeight="20" customHeight="1"/>
  <cols>
    <col min="1" max="1" width="13.25" style="3" customWidth="1"/>
    <col min="2" max="2" width="14.25" style="4" customWidth="1"/>
    <col min="3" max="3" width="23.625" style="5" customWidth="1"/>
    <col min="4" max="4" width="6.125" style="3" customWidth="1"/>
    <col min="5" max="8" width="7.75" style="3" customWidth="1"/>
    <col min="9" max="9" width="9.25" style="6" customWidth="1"/>
    <col min="10" max="10" width="4.25" style="6" customWidth="1"/>
    <col min="11" max="11" width="6.5" style="6" customWidth="1"/>
    <col min="12" max="12" width="6.875" style="6" customWidth="1"/>
    <col min="13" max="13" width="9.875" style="4" customWidth="1"/>
    <col min="14" max="14" width="6" style="4" customWidth="1"/>
    <col min="15" max="16383" width="9" style="1"/>
  </cols>
  <sheetData>
    <row r="1" s="1" customFormat="1" ht="38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1" customFormat="1" ht="25" customHeight="1" spans="1:14">
      <c r="A2" s="8" t="s">
        <v>1</v>
      </c>
      <c r="B2" s="9" t="s">
        <v>2</v>
      </c>
      <c r="C2" s="10"/>
      <c r="D2" s="11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36" t="s">
        <v>8</v>
      </c>
      <c r="J2" s="37" t="s">
        <v>9</v>
      </c>
      <c r="K2" s="38"/>
      <c r="L2" s="39"/>
      <c r="M2" s="8" t="s">
        <v>10</v>
      </c>
      <c r="N2" s="8" t="s">
        <v>11</v>
      </c>
    </row>
    <row r="3" s="1" customFormat="1" ht="53" customHeight="1" spans="1:14">
      <c r="A3" s="13"/>
      <c r="B3" s="14"/>
      <c r="C3" s="15"/>
      <c r="D3" s="11"/>
      <c r="E3" s="16"/>
      <c r="F3" s="16"/>
      <c r="G3" s="16"/>
      <c r="H3" s="16"/>
      <c r="I3" s="36"/>
      <c r="J3" s="40" t="s">
        <v>12</v>
      </c>
      <c r="K3" s="41" t="s">
        <v>13</v>
      </c>
      <c r="L3" s="41" t="s">
        <v>14</v>
      </c>
      <c r="M3" s="13"/>
      <c r="N3" s="13"/>
    </row>
    <row r="4" s="1" customFormat="1" ht="27" customHeight="1" spans="1:14">
      <c r="A4" s="17" t="s">
        <v>15</v>
      </c>
      <c r="B4" s="17" t="s">
        <v>16</v>
      </c>
      <c r="C4" s="18" t="s">
        <v>17</v>
      </c>
      <c r="D4" s="19">
        <v>18</v>
      </c>
      <c r="E4" s="19"/>
      <c r="F4" s="19">
        <v>5</v>
      </c>
      <c r="G4" s="19">
        <v>1</v>
      </c>
      <c r="H4" s="19">
        <f>D4-E4-F4-G4</f>
        <v>12</v>
      </c>
      <c r="I4" s="17" t="s">
        <v>18</v>
      </c>
      <c r="J4" s="42">
        <v>315</v>
      </c>
      <c r="K4" s="42">
        <v>43</v>
      </c>
      <c r="L4" s="42">
        <v>65</v>
      </c>
      <c r="M4" s="26">
        <v>18306835521</v>
      </c>
      <c r="N4" s="26" t="s">
        <v>19</v>
      </c>
    </row>
    <row r="5" s="1" customFormat="1" ht="33" customHeight="1" spans="1:14">
      <c r="A5" s="17"/>
      <c r="B5" s="17"/>
      <c r="C5" s="18" t="s">
        <v>20</v>
      </c>
      <c r="D5" s="19">
        <v>18</v>
      </c>
      <c r="E5" s="19"/>
      <c r="F5" s="19">
        <v>7</v>
      </c>
      <c r="G5" s="19">
        <v>2</v>
      </c>
      <c r="H5" s="19">
        <f t="shared" ref="H5:H42" si="0">D5-E5-F5-G5</f>
        <v>9</v>
      </c>
      <c r="I5" s="17" t="s">
        <v>18</v>
      </c>
      <c r="J5" s="43"/>
      <c r="K5" s="43"/>
      <c r="L5" s="43"/>
      <c r="M5" s="29"/>
      <c r="N5" s="29"/>
    </row>
    <row r="6" s="2" customFormat="1" customHeight="1" spans="1:14">
      <c r="A6" s="17"/>
      <c r="B6" s="20" t="s">
        <v>21</v>
      </c>
      <c r="C6" s="21" t="s">
        <v>22</v>
      </c>
      <c r="D6" s="22">
        <v>30</v>
      </c>
      <c r="E6" s="22"/>
      <c r="F6" s="22"/>
      <c r="G6" s="22"/>
      <c r="H6" s="23">
        <f t="shared" si="0"/>
        <v>30</v>
      </c>
      <c r="I6" s="20" t="s">
        <v>23</v>
      </c>
      <c r="J6" s="42">
        <v>321</v>
      </c>
      <c r="K6" s="42">
        <v>43</v>
      </c>
      <c r="L6" s="42">
        <v>65</v>
      </c>
      <c r="M6" s="28"/>
      <c r="N6" s="28"/>
    </row>
    <row r="7" s="2" customFormat="1" customHeight="1" spans="1:14">
      <c r="A7" s="17" t="s">
        <v>24</v>
      </c>
      <c r="B7" s="24" t="s">
        <v>21</v>
      </c>
      <c r="C7" s="21" t="s">
        <v>25</v>
      </c>
      <c r="D7" s="22">
        <v>20</v>
      </c>
      <c r="E7" s="22"/>
      <c r="F7" s="22">
        <v>7</v>
      </c>
      <c r="G7" s="22"/>
      <c r="H7" s="23">
        <f t="shared" si="0"/>
        <v>13</v>
      </c>
      <c r="I7" s="20" t="s">
        <v>23</v>
      </c>
      <c r="J7" s="44"/>
      <c r="K7" s="44"/>
      <c r="L7" s="44"/>
      <c r="M7" s="45" t="s">
        <v>26</v>
      </c>
      <c r="N7" s="45" t="s">
        <v>27</v>
      </c>
    </row>
    <row r="8" s="2" customFormat="1" customHeight="1" spans="1:14">
      <c r="A8" s="17"/>
      <c r="B8" s="25"/>
      <c r="C8" s="21" t="s">
        <v>28</v>
      </c>
      <c r="D8" s="22">
        <v>6</v>
      </c>
      <c r="E8" s="22"/>
      <c r="F8" s="22">
        <v>1</v>
      </c>
      <c r="G8" s="22">
        <v>1</v>
      </c>
      <c r="H8" s="23">
        <f t="shared" si="0"/>
        <v>4</v>
      </c>
      <c r="I8" s="20" t="s">
        <v>23</v>
      </c>
      <c r="J8" s="43"/>
      <c r="K8" s="43"/>
      <c r="L8" s="43"/>
      <c r="M8" s="46"/>
      <c r="N8" s="46"/>
    </row>
    <row r="9" s="2" customFormat="1" customHeight="1" spans="1:14">
      <c r="A9" s="17"/>
      <c r="B9" s="26" t="s">
        <v>29</v>
      </c>
      <c r="C9" s="18" t="s">
        <v>30</v>
      </c>
      <c r="D9" s="27">
        <v>3</v>
      </c>
      <c r="E9" s="27"/>
      <c r="F9" s="27"/>
      <c r="G9" s="27"/>
      <c r="H9" s="19">
        <f t="shared" si="0"/>
        <v>3</v>
      </c>
      <c r="I9" s="17" t="s">
        <v>18</v>
      </c>
      <c r="J9" s="42">
        <v>321</v>
      </c>
      <c r="K9" s="42">
        <v>43</v>
      </c>
      <c r="L9" s="42">
        <v>129</v>
      </c>
      <c r="M9" s="46"/>
      <c r="N9" s="46"/>
    </row>
    <row r="10" s="2" customFormat="1" customHeight="1" spans="1:14">
      <c r="A10" s="17"/>
      <c r="B10" s="28"/>
      <c r="C10" s="18" t="s">
        <v>31</v>
      </c>
      <c r="D10" s="27">
        <v>4</v>
      </c>
      <c r="E10" s="27"/>
      <c r="F10" s="27"/>
      <c r="G10" s="27"/>
      <c r="H10" s="19">
        <f t="shared" si="0"/>
        <v>4</v>
      </c>
      <c r="I10" s="17" t="s">
        <v>18</v>
      </c>
      <c r="J10" s="43"/>
      <c r="K10" s="43"/>
      <c r="L10" s="43"/>
      <c r="M10" s="46"/>
      <c r="N10" s="46"/>
    </row>
    <row r="11" s="2" customFormat="1" customHeight="1" spans="1:14">
      <c r="A11" s="17"/>
      <c r="B11" s="26" t="s">
        <v>32</v>
      </c>
      <c r="C11" s="18" t="s">
        <v>33</v>
      </c>
      <c r="D11" s="27">
        <v>5</v>
      </c>
      <c r="E11" s="27"/>
      <c r="F11" s="27"/>
      <c r="G11" s="27"/>
      <c r="H11" s="19">
        <f t="shared" si="0"/>
        <v>5</v>
      </c>
      <c r="I11" s="17" t="s">
        <v>18</v>
      </c>
      <c r="J11" s="42">
        <v>345</v>
      </c>
      <c r="K11" s="42">
        <v>49</v>
      </c>
      <c r="L11" s="42">
        <v>74</v>
      </c>
      <c r="M11" s="46"/>
      <c r="N11" s="46"/>
    </row>
    <row r="12" s="2" customFormat="1" customHeight="1" spans="1:14">
      <c r="A12" s="17"/>
      <c r="B12" s="29"/>
      <c r="C12" s="18" t="s">
        <v>34</v>
      </c>
      <c r="D12" s="27">
        <v>4</v>
      </c>
      <c r="E12" s="27"/>
      <c r="F12" s="27"/>
      <c r="G12" s="27"/>
      <c r="H12" s="19">
        <f t="shared" si="0"/>
        <v>4</v>
      </c>
      <c r="I12" s="17" t="s">
        <v>18</v>
      </c>
      <c r="J12" s="44"/>
      <c r="K12" s="44"/>
      <c r="L12" s="44"/>
      <c r="M12" s="46"/>
      <c r="N12" s="46"/>
    </row>
    <row r="13" s="2" customFormat="1" customHeight="1" spans="1:14">
      <c r="A13" s="17"/>
      <c r="B13" s="29"/>
      <c r="C13" s="18" t="s">
        <v>35</v>
      </c>
      <c r="D13" s="27">
        <v>10</v>
      </c>
      <c r="E13" s="27"/>
      <c r="F13" s="27"/>
      <c r="G13" s="27"/>
      <c r="H13" s="19">
        <f t="shared" si="0"/>
        <v>10</v>
      </c>
      <c r="I13" s="17" t="s">
        <v>18</v>
      </c>
      <c r="J13" s="44"/>
      <c r="K13" s="44"/>
      <c r="L13" s="44"/>
      <c r="M13" s="46"/>
      <c r="N13" s="46"/>
    </row>
    <row r="14" s="2" customFormat="1" customHeight="1" spans="1:14">
      <c r="A14" s="17"/>
      <c r="B14" s="29"/>
      <c r="C14" s="18" t="s">
        <v>36</v>
      </c>
      <c r="D14" s="27">
        <v>5</v>
      </c>
      <c r="E14" s="27"/>
      <c r="F14" s="27"/>
      <c r="G14" s="27"/>
      <c r="H14" s="19">
        <f t="shared" si="0"/>
        <v>5</v>
      </c>
      <c r="I14" s="17" t="s">
        <v>18</v>
      </c>
      <c r="J14" s="44"/>
      <c r="K14" s="44"/>
      <c r="L14" s="44"/>
      <c r="M14" s="47"/>
      <c r="N14" s="47"/>
    </row>
    <row r="15" s="2" customFormat="1" customHeight="1" spans="1:14">
      <c r="A15" s="17" t="s">
        <v>37</v>
      </c>
      <c r="B15" s="29"/>
      <c r="C15" s="18" t="s">
        <v>38</v>
      </c>
      <c r="D15" s="27">
        <v>8</v>
      </c>
      <c r="E15" s="27">
        <v>2</v>
      </c>
      <c r="F15" s="27"/>
      <c r="G15" s="27">
        <v>1</v>
      </c>
      <c r="H15" s="19">
        <f t="shared" si="0"/>
        <v>5</v>
      </c>
      <c r="I15" s="17" t="s">
        <v>18</v>
      </c>
      <c r="J15" s="44"/>
      <c r="K15" s="44"/>
      <c r="L15" s="44"/>
      <c r="M15" s="45" t="s">
        <v>39</v>
      </c>
      <c r="N15" s="45" t="s">
        <v>19</v>
      </c>
    </row>
    <row r="16" s="2" customFormat="1" customHeight="1" spans="1:14">
      <c r="A16" s="17"/>
      <c r="B16" s="29"/>
      <c r="C16" s="18" t="s">
        <v>40</v>
      </c>
      <c r="D16" s="27">
        <v>26</v>
      </c>
      <c r="E16" s="27">
        <v>26</v>
      </c>
      <c r="F16" s="27"/>
      <c r="G16" s="27"/>
      <c r="H16" s="19">
        <f t="shared" si="0"/>
        <v>0</v>
      </c>
      <c r="I16" s="17" t="s">
        <v>18</v>
      </c>
      <c r="J16" s="44"/>
      <c r="K16" s="44"/>
      <c r="L16" s="44"/>
      <c r="M16" s="46"/>
      <c r="N16" s="46"/>
    </row>
    <row r="17" s="2" customFormat="1" customHeight="1" spans="1:14">
      <c r="A17" s="17"/>
      <c r="B17" s="29"/>
      <c r="C17" s="18" t="s">
        <v>41</v>
      </c>
      <c r="D17" s="27">
        <v>6</v>
      </c>
      <c r="E17" s="27"/>
      <c r="F17" s="27"/>
      <c r="G17" s="27"/>
      <c r="H17" s="19">
        <f t="shared" si="0"/>
        <v>6</v>
      </c>
      <c r="I17" s="17" t="s">
        <v>18</v>
      </c>
      <c r="J17" s="43"/>
      <c r="K17" s="43"/>
      <c r="L17" s="43"/>
      <c r="M17" s="46"/>
      <c r="N17" s="46"/>
    </row>
    <row r="18" s="2" customFormat="1" customHeight="1" spans="1:14">
      <c r="A18" s="26" t="s">
        <v>42</v>
      </c>
      <c r="B18" s="17" t="s">
        <v>43</v>
      </c>
      <c r="C18" s="18" t="s">
        <v>44</v>
      </c>
      <c r="D18" s="27">
        <v>5</v>
      </c>
      <c r="E18" s="27"/>
      <c r="F18" s="27"/>
      <c r="G18" s="27"/>
      <c r="H18" s="19">
        <f t="shared" si="0"/>
        <v>5</v>
      </c>
      <c r="I18" s="17" t="s">
        <v>18</v>
      </c>
      <c r="J18" s="42">
        <v>321</v>
      </c>
      <c r="K18" s="42">
        <v>43</v>
      </c>
      <c r="L18" s="42">
        <v>129</v>
      </c>
      <c r="M18" s="48" t="s">
        <v>45</v>
      </c>
      <c r="N18" s="49" t="s">
        <v>46</v>
      </c>
    </row>
    <row r="19" s="2" customFormat="1" ht="33" customHeight="1" spans="1:14">
      <c r="A19" s="29"/>
      <c r="B19" s="17"/>
      <c r="C19" s="18" t="s">
        <v>47</v>
      </c>
      <c r="D19" s="27">
        <v>10</v>
      </c>
      <c r="E19" s="27"/>
      <c r="F19" s="27"/>
      <c r="G19" s="27"/>
      <c r="H19" s="19">
        <f t="shared" si="0"/>
        <v>10</v>
      </c>
      <c r="I19" s="17" t="s">
        <v>18</v>
      </c>
      <c r="J19" s="44"/>
      <c r="K19" s="44"/>
      <c r="L19" s="44"/>
      <c r="M19" s="50"/>
      <c r="N19" s="51"/>
    </row>
    <row r="20" s="2" customFormat="1" customHeight="1" spans="1:14">
      <c r="A20" s="29"/>
      <c r="B20" s="17"/>
      <c r="C20" s="18" t="s">
        <v>48</v>
      </c>
      <c r="D20" s="27">
        <v>3</v>
      </c>
      <c r="E20" s="27"/>
      <c r="F20" s="27"/>
      <c r="G20" s="27"/>
      <c r="H20" s="19">
        <f t="shared" si="0"/>
        <v>3</v>
      </c>
      <c r="I20" s="17" t="s">
        <v>18</v>
      </c>
      <c r="J20" s="44"/>
      <c r="K20" s="44"/>
      <c r="L20" s="44"/>
      <c r="M20" s="50"/>
      <c r="N20" s="51"/>
    </row>
    <row r="21" s="2" customFormat="1" customHeight="1" spans="1:14">
      <c r="A21" s="29"/>
      <c r="B21" s="17"/>
      <c r="C21" s="18" t="s">
        <v>49</v>
      </c>
      <c r="D21" s="27">
        <v>6</v>
      </c>
      <c r="E21" s="27"/>
      <c r="F21" s="27">
        <v>1</v>
      </c>
      <c r="G21" s="27"/>
      <c r="H21" s="19">
        <f t="shared" si="0"/>
        <v>5</v>
      </c>
      <c r="I21" s="17" t="s">
        <v>18</v>
      </c>
      <c r="J21" s="44"/>
      <c r="K21" s="44"/>
      <c r="L21" s="44"/>
      <c r="M21" s="50"/>
      <c r="N21" s="51"/>
    </row>
    <row r="22" s="2" customFormat="1" customHeight="1" spans="1:14">
      <c r="A22" s="29"/>
      <c r="B22" s="17"/>
      <c r="C22" s="18" t="s">
        <v>50</v>
      </c>
      <c r="D22" s="27">
        <v>5</v>
      </c>
      <c r="E22" s="27"/>
      <c r="F22" s="27"/>
      <c r="G22" s="27"/>
      <c r="H22" s="19">
        <f t="shared" si="0"/>
        <v>5</v>
      </c>
      <c r="I22" s="17" t="s">
        <v>18</v>
      </c>
      <c r="J22" s="43"/>
      <c r="K22" s="43"/>
      <c r="L22" s="43"/>
      <c r="M22" s="50"/>
      <c r="N22" s="51"/>
    </row>
    <row r="23" s="2" customFormat="1" customHeight="1" spans="1:14">
      <c r="A23" s="29"/>
      <c r="B23" s="20" t="s">
        <v>21</v>
      </c>
      <c r="C23" s="21" t="s">
        <v>51</v>
      </c>
      <c r="D23" s="22">
        <v>6</v>
      </c>
      <c r="E23" s="22"/>
      <c r="F23" s="22"/>
      <c r="G23" s="22"/>
      <c r="H23" s="23">
        <f t="shared" si="0"/>
        <v>6</v>
      </c>
      <c r="I23" s="20" t="s">
        <v>23</v>
      </c>
      <c r="J23" s="42">
        <v>321</v>
      </c>
      <c r="K23" s="42">
        <v>43</v>
      </c>
      <c r="L23" s="42">
        <v>65</v>
      </c>
      <c r="M23" s="50"/>
      <c r="N23" s="51"/>
    </row>
    <row r="24" s="2" customFormat="1" customHeight="1" spans="1:14">
      <c r="A24" s="29"/>
      <c r="B24" s="20"/>
      <c r="C24" s="21" t="s">
        <v>52</v>
      </c>
      <c r="D24" s="22">
        <v>6</v>
      </c>
      <c r="E24" s="22"/>
      <c r="F24" s="22"/>
      <c r="G24" s="22"/>
      <c r="H24" s="23">
        <f t="shared" si="0"/>
        <v>6</v>
      </c>
      <c r="I24" s="20" t="s">
        <v>23</v>
      </c>
      <c r="J24" s="44"/>
      <c r="K24" s="44"/>
      <c r="L24" s="44"/>
      <c r="M24" s="50"/>
      <c r="N24" s="51"/>
    </row>
    <row r="25" s="2" customFormat="1" customHeight="1" spans="1:14">
      <c r="A25" s="29"/>
      <c r="B25" s="20"/>
      <c r="C25" s="30" t="s">
        <v>53</v>
      </c>
      <c r="D25" s="22">
        <v>4</v>
      </c>
      <c r="E25" s="22"/>
      <c r="F25" s="22"/>
      <c r="G25" s="22"/>
      <c r="H25" s="23">
        <f t="shared" si="0"/>
        <v>4</v>
      </c>
      <c r="I25" s="20" t="s">
        <v>23</v>
      </c>
      <c r="J25" s="44"/>
      <c r="K25" s="44"/>
      <c r="L25" s="44"/>
      <c r="M25" s="50"/>
      <c r="N25" s="51"/>
    </row>
    <row r="26" s="2" customFormat="1" customHeight="1" spans="1:14">
      <c r="A26" s="29"/>
      <c r="B26" s="20"/>
      <c r="C26" s="21" t="s">
        <v>54</v>
      </c>
      <c r="D26" s="22">
        <v>3</v>
      </c>
      <c r="E26" s="22"/>
      <c r="F26" s="22"/>
      <c r="G26" s="22"/>
      <c r="H26" s="23">
        <f t="shared" si="0"/>
        <v>3</v>
      </c>
      <c r="I26" s="20" t="s">
        <v>23</v>
      </c>
      <c r="J26" s="44"/>
      <c r="K26" s="44"/>
      <c r="L26" s="44"/>
      <c r="M26" s="50"/>
      <c r="N26" s="51"/>
    </row>
    <row r="27" s="2" customFormat="1" customHeight="1" spans="1:14">
      <c r="A27" s="29"/>
      <c r="B27" s="20"/>
      <c r="C27" s="31" t="s">
        <v>55</v>
      </c>
      <c r="D27" s="22">
        <v>7</v>
      </c>
      <c r="E27" s="22"/>
      <c r="F27" s="22">
        <v>1</v>
      </c>
      <c r="G27" s="22"/>
      <c r="H27" s="23">
        <f t="shared" si="0"/>
        <v>6</v>
      </c>
      <c r="I27" s="20" t="s">
        <v>23</v>
      </c>
      <c r="J27" s="44"/>
      <c r="K27" s="44"/>
      <c r="L27" s="44"/>
      <c r="M27" s="50"/>
      <c r="N27" s="51"/>
    </row>
    <row r="28" s="2" customFormat="1" customHeight="1" spans="1:14">
      <c r="A28" s="29"/>
      <c r="B28" s="20"/>
      <c r="C28" s="21" t="s">
        <v>56</v>
      </c>
      <c r="D28" s="22">
        <v>16</v>
      </c>
      <c r="E28" s="22"/>
      <c r="F28" s="22">
        <v>7</v>
      </c>
      <c r="G28" s="22"/>
      <c r="H28" s="23">
        <f t="shared" si="0"/>
        <v>9</v>
      </c>
      <c r="I28" s="20" t="s">
        <v>23</v>
      </c>
      <c r="J28" s="44"/>
      <c r="K28" s="44"/>
      <c r="L28" s="44"/>
      <c r="M28" s="50"/>
      <c r="N28" s="51"/>
    </row>
    <row r="29" s="2" customFormat="1" customHeight="1" spans="1:14">
      <c r="A29" s="29"/>
      <c r="B29" s="20"/>
      <c r="C29" s="21" t="s">
        <v>57</v>
      </c>
      <c r="D29" s="22">
        <v>10</v>
      </c>
      <c r="E29" s="22"/>
      <c r="F29" s="22"/>
      <c r="G29" s="22"/>
      <c r="H29" s="23">
        <f t="shared" si="0"/>
        <v>10</v>
      </c>
      <c r="I29" s="20" t="s">
        <v>23</v>
      </c>
      <c r="J29" s="44"/>
      <c r="K29" s="44"/>
      <c r="L29" s="44"/>
      <c r="M29" s="50"/>
      <c r="N29" s="51"/>
    </row>
    <row r="30" s="2" customFormat="1" customHeight="1" spans="1:14">
      <c r="A30" s="28"/>
      <c r="B30" s="20"/>
      <c r="C30" s="21" t="s">
        <v>58</v>
      </c>
      <c r="D30" s="22">
        <v>10</v>
      </c>
      <c r="E30" s="22"/>
      <c r="F30" s="22">
        <v>2</v>
      </c>
      <c r="G30" s="22"/>
      <c r="H30" s="23">
        <f t="shared" si="0"/>
        <v>8</v>
      </c>
      <c r="I30" s="20" t="s">
        <v>23</v>
      </c>
      <c r="J30" s="43"/>
      <c r="K30" s="43"/>
      <c r="L30" s="43"/>
      <c r="M30" s="52"/>
      <c r="N30" s="53"/>
    </row>
    <row r="31" s="2" customFormat="1" customHeight="1" spans="1:14">
      <c r="A31" s="17" t="s">
        <v>59</v>
      </c>
      <c r="B31" s="17" t="s">
        <v>60</v>
      </c>
      <c r="C31" s="18" t="s">
        <v>61</v>
      </c>
      <c r="D31" s="27">
        <v>2</v>
      </c>
      <c r="E31" s="27"/>
      <c r="F31" s="27"/>
      <c r="G31" s="27"/>
      <c r="H31" s="19">
        <f t="shared" si="0"/>
        <v>2</v>
      </c>
      <c r="I31" s="17" t="s">
        <v>18</v>
      </c>
      <c r="J31" s="54">
        <v>321</v>
      </c>
      <c r="K31" s="54">
        <v>43</v>
      </c>
      <c r="L31" s="54">
        <v>129</v>
      </c>
      <c r="M31" s="45" t="s">
        <v>62</v>
      </c>
      <c r="N31" s="45" t="s">
        <v>63</v>
      </c>
    </row>
    <row r="32" s="2" customFormat="1" customHeight="1" spans="1:14">
      <c r="A32" s="17"/>
      <c r="B32" s="20" t="s">
        <v>64</v>
      </c>
      <c r="C32" s="21" t="s">
        <v>65</v>
      </c>
      <c r="D32" s="22">
        <v>10</v>
      </c>
      <c r="E32" s="22"/>
      <c r="F32" s="22"/>
      <c r="G32" s="22"/>
      <c r="H32" s="23">
        <f t="shared" si="0"/>
        <v>10</v>
      </c>
      <c r="I32" s="20" t="s">
        <v>23</v>
      </c>
      <c r="J32" s="54">
        <v>321</v>
      </c>
      <c r="K32" s="54">
        <v>43</v>
      </c>
      <c r="L32" s="54">
        <v>65</v>
      </c>
      <c r="M32" s="46"/>
      <c r="N32" s="46"/>
    </row>
    <row r="33" s="2" customFormat="1" customHeight="1" spans="1:14">
      <c r="A33" s="17"/>
      <c r="B33" s="20" t="s">
        <v>66</v>
      </c>
      <c r="C33" s="21" t="s">
        <v>67</v>
      </c>
      <c r="D33" s="22">
        <v>30</v>
      </c>
      <c r="E33" s="22"/>
      <c r="F33" s="22">
        <v>3</v>
      </c>
      <c r="G33" s="22"/>
      <c r="H33" s="23">
        <f t="shared" si="0"/>
        <v>27</v>
      </c>
      <c r="I33" s="20" t="s">
        <v>23</v>
      </c>
      <c r="J33" s="54">
        <v>254</v>
      </c>
      <c r="K33" s="54">
        <v>34</v>
      </c>
      <c r="L33" s="54">
        <v>51</v>
      </c>
      <c r="M33" s="46"/>
      <c r="N33" s="46"/>
    </row>
    <row r="34" s="2" customFormat="1" ht="30" customHeight="1" spans="1:14">
      <c r="A34" s="17" t="s">
        <v>68</v>
      </c>
      <c r="B34" s="20" t="s">
        <v>69</v>
      </c>
      <c r="C34" s="21" t="s">
        <v>70</v>
      </c>
      <c r="D34" s="22">
        <v>34</v>
      </c>
      <c r="E34" s="22"/>
      <c r="F34" s="22">
        <v>7</v>
      </c>
      <c r="G34" s="22">
        <v>1</v>
      </c>
      <c r="H34" s="23">
        <f t="shared" si="0"/>
        <v>26</v>
      </c>
      <c r="I34" s="20" t="s">
        <v>23</v>
      </c>
      <c r="J34" s="42">
        <v>321</v>
      </c>
      <c r="K34" s="42">
        <v>43</v>
      </c>
      <c r="L34" s="42">
        <v>65</v>
      </c>
      <c r="M34" s="33" t="s">
        <v>71</v>
      </c>
      <c r="N34" s="33" t="s">
        <v>72</v>
      </c>
    </row>
    <row r="35" s="2" customFormat="1" customHeight="1" spans="1:14">
      <c r="A35" s="17" t="s">
        <v>73</v>
      </c>
      <c r="B35" s="20" t="s">
        <v>21</v>
      </c>
      <c r="C35" s="21" t="s">
        <v>74</v>
      </c>
      <c r="D35" s="22">
        <v>10</v>
      </c>
      <c r="E35" s="22"/>
      <c r="F35" s="22">
        <v>2</v>
      </c>
      <c r="G35" s="22"/>
      <c r="H35" s="23">
        <f t="shared" si="0"/>
        <v>8</v>
      </c>
      <c r="I35" s="20" t="s">
        <v>23</v>
      </c>
      <c r="J35" s="43"/>
      <c r="K35" s="43"/>
      <c r="L35" s="43"/>
      <c r="M35" s="46">
        <v>18709988089</v>
      </c>
      <c r="N35" s="45" t="s">
        <v>75</v>
      </c>
    </row>
    <row r="36" s="2" customFormat="1" customHeight="1" spans="1:14">
      <c r="A36" s="17"/>
      <c r="B36" s="20" t="s">
        <v>76</v>
      </c>
      <c r="C36" s="21" t="s">
        <v>77</v>
      </c>
      <c r="D36" s="22">
        <v>10</v>
      </c>
      <c r="E36" s="22"/>
      <c r="F36" s="22">
        <v>1</v>
      </c>
      <c r="G36" s="22"/>
      <c r="H36" s="23">
        <f t="shared" si="0"/>
        <v>9</v>
      </c>
      <c r="I36" s="20" t="s">
        <v>23</v>
      </c>
      <c r="J36" s="54">
        <v>333</v>
      </c>
      <c r="K36" s="54">
        <v>45</v>
      </c>
      <c r="L36" s="54">
        <v>68</v>
      </c>
      <c r="M36" s="47"/>
      <c r="N36" s="47"/>
    </row>
    <row r="37" s="2" customFormat="1" customHeight="1" spans="1:14">
      <c r="A37" s="17" t="s">
        <v>78</v>
      </c>
      <c r="B37" s="17" t="s">
        <v>43</v>
      </c>
      <c r="C37" s="18" t="s">
        <v>79</v>
      </c>
      <c r="D37" s="27">
        <v>2</v>
      </c>
      <c r="E37" s="27"/>
      <c r="F37" s="27"/>
      <c r="G37" s="27"/>
      <c r="H37" s="19">
        <f t="shared" si="0"/>
        <v>2</v>
      </c>
      <c r="I37" s="17" t="s">
        <v>18</v>
      </c>
      <c r="J37" s="54">
        <v>321</v>
      </c>
      <c r="K37" s="54">
        <v>43</v>
      </c>
      <c r="L37" s="54">
        <v>129</v>
      </c>
      <c r="M37" s="55" t="s">
        <v>80</v>
      </c>
      <c r="N37" s="50" t="s">
        <v>81</v>
      </c>
    </row>
    <row r="38" s="2" customFormat="1" customHeight="1" spans="1:14">
      <c r="A38" s="17"/>
      <c r="B38" s="20" t="s">
        <v>21</v>
      </c>
      <c r="C38" s="21" t="s">
        <v>82</v>
      </c>
      <c r="D38" s="22">
        <v>10</v>
      </c>
      <c r="E38" s="22"/>
      <c r="F38" s="22"/>
      <c r="G38" s="22"/>
      <c r="H38" s="23">
        <f t="shared" si="0"/>
        <v>10</v>
      </c>
      <c r="I38" s="20" t="s">
        <v>23</v>
      </c>
      <c r="J38" s="54">
        <v>321</v>
      </c>
      <c r="K38" s="54">
        <v>43</v>
      </c>
      <c r="L38" s="54">
        <v>65</v>
      </c>
      <c r="M38" s="55"/>
      <c r="N38" s="50"/>
    </row>
    <row r="39" s="2" customFormat="1" customHeight="1" spans="1:14">
      <c r="A39" s="17"/>
      <c r="B39" s="17" t="s">
        <v>83</v>
      </c>
      <c r="C39" s="18" t="s">
        <v>84</v>
      </c>
      <c r="D39" s="27">
        <v>8</v>
      </c>
      <c r="E39" s="27"/>
      <c r="F39" s="27">
        <v>3</v>
      </c>
      <c r="G39" s="27"/>
      <c r="H39" s="19">
        <f t="shared" si="0"/>
        <v>5</v>
      </c>
      <c r="I39" s="17" t="s">
        <v>18</v>
      </c>
      <c r="J39" s="42">
        <v>278</v>
      </c>
      <c r="K39" s="42">
        <v>37</v>
      </c>
      <c r="L39" s="42">
        <v>56</v>
      </c>
      <c r="M39" s="55"/>
      <c r="N39" s="50"/>
    </row>
    <row r="40" s="2" customFormat="1" customHeight="1" spans="1:14">
      <c r="A40" s="17"/>
      <c r="B40" s="17"/>
      <c r="C40" s="18" t="s">
        <v>85</v>
      </c>
      <c r="D40" s="27">
        <v>8</v>
      </c>
      <c r="E40" s="27"/>
      <c r="F40" s="27"/>
      <c r="G40" s="27"/>
      <c r="H40" s="19">
        <f t="shared" si="0"/>
        <v>8</v>
      </c>
      <c r="I40" s="17" t="s">
        <v>18</v>
      </c>
      <c r="J40" s="44"/>
      <c r="K40" s="44"/>
      <c r="L40" s="44"/>
      <c r="M40" s="55"/>
      <c r="N40" s="50"/>
    </row>
    <row r="41" s="2" customFormat="1" customHeight="1" spans="1:14">
      <c r="A41" s="17"/>
      <c r="B41" s="17"/>
      <c r="C41" s="18" t="s">
        <v>86</v>
      </c>
      <c r="D41" s="27">
        <v>8</v>
      </c>
      <c r="E41" s="27"/>
      <c r="F41" s="27"/>
      <c r="G41" s="27"/>
      <c r="H41" s="19">
        <f t="shared" si="0"/>
        <v>8</v>
      </c>
      <c r="I41" s="17" t="s">
        <v>18</v>
      </c>
      <c r="J41" s="43"/>
      <c r="K41" s="43"/>
      <c r="L41" s="43"/>
      <c r="M41" s="56"/>
      <c r="N41" s="52"/>
    </row>
    <row r="42" s="2" customFormat="1" customHeight="1" spans="1:14">
      <c r="A42" s="32"/>
      <c r="B42" s="33"/>
      <c r="C42" s="18" t="s">
        <v>87</v>
      </c>
      <c r="D42" s="32">
        <v>4</v>
      </c>
      <c r="E42" s="32"/>
      <c r="F42" s="32">
        <v>1</v>
      </c>
      <c r="G42" s="32"/>
      <c r="H42" s="19">
        <f t="shared" si="0"/>
        <v>3</v>
      </c>
      <c r="I42" s="57" t="s">
        <v>88</v>
      </c>
      <c r="J42" s="58" t="s">
        <v>89</v>
      </c>
      <c r="K42" s="59"/>
      <c r="L42" s="60"/>
      <c r="M42" s="33"/>
      <c r="N42" s="33"/>
    </row>
    <row r="43" s="1" customFormat="1" customHeight="1" spans="1:14">
      <c r="A43" s="34" t="s">
        <v>90</v>
      </c>
      <c r="B43" s="34"/>
      <c r="C43" s="34"/>
      <c r="D43" s="34">
        <f>SUM(D4:D42)</f>
        <v>390</v>
      </c>
      <c r="E43" s="34">
        <f>SUM(E4:E42)</f>
        <v>28</v>
      </c>
      <c r="F43" s="34">
        <f>SUM(F4:F42)</f>
        <v>48</v>
      </c>
      <c r="G43" s="34">
        <f>SUM(G4:G42)</f>
        <v>6</v>
      </c>
      <c r="H43" s="34">
        <f>SUM(H4:H42)</f>
        <v>308</v>
      </c>
      <c r="I43" s="61"/>
      <c r="J43" s="62"/>
      <c r="K43" s="62"/>
      <c r="L43" s="62"/>
      <c r="M43" s="62"/>
      <c r="N43" s="63"/>
    </row>
    <row r="44" s="1" customFormat="1" customHeight="1" spans="1:14">
      <c r="A44" s="35" t="s">
        <v>91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</row>
    <row r="45" s="1" customFormat="1" customHeight="1" spans="1:14">
      <c r="A45" s="3"/>
      <c r="B45" s="4"/>
      <c r="C45" s="5"/>
      <c r="D45" s="3"/>
      <c r="E45" s="3"/>
      <c r="F45" s="3"/>
      <c r="G45" s="3"/>
      <c r="H45" s="3"/>
      <c r="I45" s="6"/>
      <c r="J45" s="6"/>
      <c r="K45" s="6"/>
      <c r="L45" s="6"/>
      <c r="M45" s="4"/>
      <c r="N45" s="4"/>
    </row>
    <row r="46" s="1" customFormat="1" customHeight="1" spans="1:14">
      <c r="A46" s="3"/>
      <c r="B46" s="4"/>
      <c r="C46" s="5"/>
      <c r="D46" s="3"/>
      <c r="E46" s="3"/>
      <c r="F46" s="3"/>
      <c r="G46" s="3"/>
      <c r="H46" s="3"/>
      <c r="I46" s="6"/>
      <c r="J46" s="6"/>
      <c r="K46" s="6"/>
      <c r="L46" s="6"/>
      <c r="M46" s="4"/>
      <c r="N46" s="4"/>
    </row>
    <row r="47" s="1" customFormat="1" customHeight="1" spans="1:14">
      <c r="A47" s="3"/>
      <c r="B47" s="4"/>
      <c r="C47" s="5"/>
      <c r="D47" s="3"/>
      <c r="E47" s="3"/>
      <c r="F47" s="3"/>
      <c r="G47" s="3"/>
      <c r="H47" s="3"/>
      <c r="I47" s="6"/>
      <c r="J47" s="6"/>
      <c r="K47" s="6"/>
      <c r="L47" s="6"/>
      <c r="M47" s="4"/>
      <c r="N47" s="4"/>
    </row>
    <row r="48" s="1" customFormat="1" customHeight="1" spans="1:14">
      <c r="A48" s="3"/>
      <c r="B48" s="4"/>
      <c r="C48" s="5"/>
      <c r="D48" s="3"/>
      <c r="E48" s="3"/>
      <c r="F48" s="3"/>
      <c r="G48" s="3"/>
      <c r="H48" s="3"/>
      <c r="I48" s="6"/>
      <c r="J48" s="6"/>
      <c r="K48" s="6"/>
      <c r="L48" s="6"/>
      <c r="M48" s="4"/>
      <c r="N48" s="4"/>
    </row>
    <row r="49" s="1" customFormat="1" customHeight="1" spans="1:14">
      <c r="A49" s="3"/>
      <c r="B49" s="4"/>
      <c r="C49" s="5"/>
      <c r="D49" s="3"/>
      <c r="E49" s="3"/>
      <c r="F49" s="3"/>
      <c r="G49" s="3"/>
      <c r="H49" s="3"/>
      <c r="I49" s="6"/>
      <c r="J49" s="6"/>
      <c r="K49" s="6"/>
      <c r="L49" s="6"/>
      <c r="M49" s="4"/>
      <c r="N49" s="4"/>
    </row>
    <row r="50" s="1" customFormat="1" customHeight="1" spans="1:14">
      <c r="A50" s="3"/>
      <c r="B50" s="4"/>
      <c r="C50" s="5"/>
      <c r="D50" s="3"/>
      <c r="E50" s="3"/>
      <c r="F50" s="3"/>
      <c r="G50" s="3"/>
      <c r="H50" s="3"/>
      <c r="I50" s="6"/>
      <c r="J50" s="6"/>
      <c r="K50" s="6"/>
      <c r="L50" s="6"/>
      <c r="M50" s="4"/>
      <c r="N50" s="4"/>
    </row>
    <row r="51" s="1" customFormat="1" customHeight="1" spans="1:14">
      <c r="A51" s="3"/>
      <c r="B51" s="4"/>
      <c r="C51" s="5"/>
      <c r="D51" s="3"/>
      <c r="E51" s="3"/>
      <c r="F51" s="3"/>
      <c r="G51" s="3"/>
      <c r="H51" s="3"/>
      <c r="I51" s="6"/>
      <c r="J51" s="6"/>
      <c r="K51" s="6"/>
      <c r="L51" s="6"/>
      <c r="M51" s="4"/>
      <c r="N51" s="4"/>
    </row>
    <row r="52" s="1" customFormat="1" customHeight="1" spans="1:14">
      <c r="A52" s="3"/>
      <c r="B52" s="4"/>
      <c r="C52" s="5"/>
      <c r="D52" s="3"/>
      <c r="E52" s="3"/>
      <c r="F52" s="3"/>
      <c r="G52" s="3"/>
      <c r="H52" s="3"/>
      <c r="I52" s="6"/>
      <c r="J52" s="6"/>
      <c r="K52" s="6"/>
      <c r="L52" s="6"/>
      <c r="M52" s="4"/>
      <c r="N52" s="4"/>
    </row>
    <row r="53" s="1" customFormat="1" customHeight="1" spans="1:14">
      <c r="A53" s="3"/>
      <c r="B53" s="4"/>
      <c r="C53" s="5"/>
      <c r="D53" s="3"/>
      <c r="E53" s="3"/>
      <c r="F53" s="3"/>
      <c r="G53" s="3"/>
      <c r="H53" s="3"/>
      <c r="I53" s="6"/>
      <c r="J53" s="6"/>
      <c r="K53" s="6"/>
      <c r="L53" s="6"/>
      <c r="M53" s="4"/>
      <c r="N53" s="4"/>
    </row>
    <row r="54" s="1" customFormat="1" customHeight="1" spans="1:14">
      <c r="A54" s="3"/>
      <c r="B54" s="4"/>
      <c r="C54" s="5"/>
      <c r="D54" s="3"/>
      <c r="E54" s="3"/>
      <c r="F54" s="3"/>
      <c r="G54" s="3"/>
      <c r="H54" s="3"/>
      <c r="I54" s="6"/>
      <c r="J54" s="6"/>
      <c r="K54" s="6"/>
      <c r="L54" s="6"/>
      <c r="M54" s="4"/>
      <c r="N54" s="4"/>
    </row>
    <row r="55" s="1" customFormat="1" customHeight="1" spans="1:14">
      <c r="A55" s="3"/>
      <c r="B55" s="4"/>
      <c r="C55" s="5"/>
      <c r="D55" s="3"/>
      <c r="E55" s="3"/>
      <c r="F55" s="3"/>
      <c r="G55" s="3"/>
      <c r="H55" s="3"/>
      <c r="I55" s="6"/>
      <c r="J55" s="6"/>
      <c r="K55" s="6"/>
      <c r="L55" s="6"/>
      <c r="M55" s="4"/>
      <c r="N55" s="4"/>
    </row>
    <row r="56" s="1" customFormat="1" customHeight="1" spans="1:14">
      <c r="A56" s="3"/>
      <c r="B56" s="4"/>
      <c r="C56" s="5"/>
      <c r="D56" s="3"/>
      <c r="E56" s="3"/>
      <c r="F56" s="3"/>
      <c r="G56" s="3"/>
      <c r="H56" s="3"/>
      <c r="I56" s="6"/>
      <c r="J56" s="6"/>
      <c r="K56" s="6"/>
      <c r="L56" s="6"/>
      <c r="M56" s="4"/>
      <c r="N56" s="4"/>
    </row>
    <row r="57" s="1" customFormat="1" customHeight="1" spans="1:14">
      <c r="A57" s="3"/>
      <c r="B57" s="4"/>
      <c r="C57" s="5"/>
      <c r="D57" s="3"/>
      <c r="E57" s="3"/>
      <c r="F57" s="3"/>
      <c r="G57" s="3"/>
      <c r="H57" s="3"/>
      <c r="I57" s="6"/>
      <c r="J57" s="6"/>
      <c r="K57" s="6"/>
      <c r="L57" s="6"/>
      <c r="M57" s="4"/>
      <c r="N57" s="4"/>
    </row>
    <row r="58" s="1" customFormat="1" customHeight="1" spans="1:14">
      <c r="A58" s="3"/>
      <c r="B58" s="4"/>
      <c r="C58" s="5"/>
      <c r="D58" s="3"/>
      <c r="E58" s="3"/>
      <c r="F58" s="3"/>
      <c r="G58" s="3"/>
      <c r="H58" s="3"/>
      <c r="I58" s="6"/>
      <c r="J58" s="6"/>
      <c r="K58" s="6"/>
      <c r="L58" s="6"/>
      <c r="M58" s="4"/>
      <c r="N58" s="4"/>
    </row>
    <row r="59" s="1" customFormat="1" customHeight="1" spans="1:14">
      <c r="A59" s="3"/>
      <c r="B59" s="4"/>
      <c r="C59" s="5"/>
      <c r="D59" s="3"/>
      <c r="E59" s="3"/>
      <c r="F59" s="3"/>
      <c r="G59" s="3"/>
      <c r="H59" s="3"/>
      <c r="I59" s="6"/>
      <c r="J59" s="6"/>
      <c r="K59" s="6"/>
      <c r="L59" s="6"/>
      <c r="M59" s="4"/>
      <c r="N59" s="4"/>
    </row>
    <row r="60" s="1" customFormat="1" customHeight="1" spans="1:14">
      <c r="A60" s="3"/>
      <c r="B60" s="4"/>
      <c r="C60" s="5"/>
      <c r="D60" s="3"/>
      <c r="E60" s="3"/>
      <c r="F60" s="3"/>
      <c r="G60" s="3"/>
      <c r="H60" s="3"/>
      <c r="I60" s="6"/>
      <c r="J60" s="6"/>
      <c r="K60" s="6"/>
      <c r="L60" s="6"/>
      <c r="M60" s="4"/>
      <c r="N60" s="4"/>
    </row>
    <row r="61" s="1" customFormat="1" customHeight="1" spans="1:14">
      <c r="A61" s="3"/>
      <c r="B61" s="4"/>
      <c r="C61" s="5"/>
      <c r="D61" s="3"/>
      <c r="E61" s="3"/>
      <c r="F61" s="3"/>
      <c r="G61" s="3"/>
      <c r="H61" s="3"/>
      <c r="I61" s="6"/>
      <c r="J61" s="6"/>
      <c r="K61" s="6"/>
      <c r="L61" s="6"/>
      <c r="M61" s="4"/>
      <c r="N61" s="4"/>
    </row>
    <row r="62" s="1" customFormat="1" customHeight="1" spans="1:14">
      <c r="A62" s="3"/>
      <c r="B62" s="4"/>
      <c r="C62" s="5"/>
      <c r="D62" s="3"/>
      <c r="E62" s="3"/>
      <c r="F62" s="3"/>
      <c r="G62" s="3"/>
      <c r="H62" s="3"/>
      <c r="I62" s="6"/>
      <c r="J62" s="6"/>
      <c r="K62" s="6"/>
      <c r="L62" s="6"/>
      <c r="M62" s="4"/>
      <c r="N62" s="4"/>
    </row>
    <row r="63" s="1" customFormat="1" customHeight="1" spans="1:14">
      <c r="A63" s="3"/>
      <c r="B63" s="4"/>
      <c r="C63" s="5"/>
      <c r="D63" s="3"/>
      <c r="E63" s="3"/>
      <c r="F63" s="3"/>
      <c r="G63" s="3"/>
      <c r="H63" s="3"/>
      <c r="I63" s="6"/>
      <c r="J63" s="6"/>
      <c r="K63" s="6"/>
      <c r="L63" s="6"/>
      <c r="M63" s="4"/>
      <c r="N63" s="4"/>
    </row>
    <row r="64" s="1" customFormat="1" customHeight="1" spans="1:14">
      <c r="A64" s="3"/>
      <c r="B64" s="4"/>
      <c r="C64" s="5"/>
      <c r="D64" s="3"/>
      <c r="E64" s="3"/>
      <c r="F64" s="3"/>
      <c r="G64" s="3"/>
      <c r="H64" s="3"/>
      <c r="I64" s="6"/>
      <c r="J64" s="6"/>
      <c r="K64" s="6"/>
      <c r="L64" s="6"/>
      <c r="M64" s="4"/>
      <c r="N64" s="4"/>
    </row>
    <row r="65" s="1" customFormat="1" customHeight="1" spans="1:14">
      <c r="A65" s="3"/>
      <c r="B65" s="4"/>
      <c r="C65" s="5"/>
      <c r="D65" s="3"/>
      <c r="E65" s="3"/>
      <c r="F65" s="3"/>
      <c r="G65" s="3"/>
      <c r="H65" s="3"/>
      <c r="I65" s="6"/>
      <c r="J65" s="6"/>
      <c r="K65" s="6"/>
      <c r="L65" s="6"/>
      <c r="M65" s="4"/>
      <c r="N65" s="4"/>
    </row>
    <row r="66" s="1" customFormat="1" customHeight="1" spans="1:14">
      <c r="A66" s="3"/>
      <c r="B66" s="4"/>
      <c r="C66" s="5"/>
      <c r="D66" s="3"/>
      <c r="E66" s="3"/>
      <c r="F66" s="3"/>
      <c r="G66" s="3"/>
      <c r="H66" s="3"/>
      <c r="I66" s="6"/>
      <c r="J66" s="6"/>
      <c r="K66" s="6"/>
      <c r="L66" s="6"/>
      <c r="M66" s="4"/>
      <c r="N66" s="4"/>
    </row>
    <row r="67" s="1" customFormat="1" customHeight="1" spans="1:14">
      <c r="A67" s="3"/>
      <c r="B67" s="4"/>
      <c r="C67" s="5"/>
      <c r="D67" s="3"/>
      <c r="E67" s="3"/>
      <c r="F67" s="3"/>
      <c r="G67" s="3"/>
      <c r="H67" s="3"/>
      <c r="I67" s="6"/>
      <c r="J67" s="6"/>
      <c r="K67" s="6"/>
      <c r="L67" s="6"/>
      <c r="M67" s="4"/>
      <c r="N67" s="4"/>
    </row>
    <row r="68" s="1" customFormat="1" customHeight="1" spans="1:14">
      <c r="A68" s="3"/>
      <c r="B68" s="4"/>
      <c r="C68" s="5"/>
      <c r="D68" s="3"/>
      <c r="E68" s="3"/>
      <c r="F68" s="3"/>
      <c r="G68" s="3"/>
      <c r="H68" s="3"/>
      <c r="I68" s="6"/>
      <c r="J68" s="6"/>
      <c r="K68" s="6"/>
      <c r="L68" s="6"/>
      <c r="M68" s="4"/>
      <c r="N68" s="4"/>
    </row>
    <row r="69" s="1" customFormat="1" customHeight="1" spans="1:14">
      <c r="A69" s="3"/>
      <c r="B69" s="4"/>
      <c r="C69" s="5"/>
      <c r="D69" s="3"/>
      <c r="E69" s="3"/>
      <c r="F69" s="3"/>
      <c r="G69" s="3"/>
      <c r="H69" s="3"/>
      <c r="I69" s="6"/>
      <c r="J69" s="6"/>
      <c r="K69" s="6"/>
      <c r="L69" s="6"/>
      <c r="M69" s="4"/>
      <c r="N69" s="4"/>
    </row>
    <row r="70" s="1" customFormat="1" customHeight="1" spans="1:14">
      <c r="A70" s="3"/>
      <c r="B70" s="4"/>
      <c r="C70" s="5"/>
      <c r="D70" s="3"/>
      <c r="E70" s="3"/>
      <c r="F70" s="3"/>
      <c r="G70" s="3"/>
      <c r="H70" s="3"/>
      <c r="I70" s="6"/>
      <c r="J70" s="6"/>
      <c r="K70" s="6"/>
      <c r="L70" s="6"/>
      <c r="M70" s="4"/>
      <c r="N70" s="4"/>
    </row>
    <row r="71" s="1" customFormat="1" customHeight="1" spans="1:14">
      <c r="A71" s="3"/>
      <c r="B71" s="4"/>
      <c r="C71" s="5"/>
      <c r="D71" s="3"/>
      <c r="E71" s="3"/>
      <c r="F71" s="3"/>
      <c r="G71" s="3"/>
      <c r="H71" s="3"/>
      <c r="I71" s="6"/>
      <c r="J71" s="6"/>
      <c r="K71" s="6"/>
      <c r="L71" s="6"/>
      <c r="M71" s="4"/>
      <c r="N71" s="4"/>
    </row>
    <row r="72" s="1" customFormat="1" customHeight="1" spans="1:14">
      <c r="A72" s="3"/>
      <c r="B72" s="4"/>
      <c r="C72" s="5"/>
      <c r="D72" s="3"/>
      <c r="E72" s="3"/>
      <c r="F72" s="3"/>
      <c r="G72" s="3"/>
      <c r="H72" s="3"/>
      <c r="I72" s="6"/>
      <c r="J72" s="6"/>
      <c r="K72" s="6"/>
      <c r="L72" s="6"/>
      <c r="M72" s="4"/>
      <c r="N72" s="4"/>
    </row>
    <row r="73" s="1" customFormat="1" customHeight="1" spans="1:14">
      <c r="A73" s="3"/>
      <c r="B73" s="4"/>
      <c r="C73" s="64"/>
      <c r="D73" s="65"/>
      <c r="E73" s="65"/>
      <c r="F73" s="65"/>
      <c r="G73" s="65"/>
      <c r="H73" s="65"/>
      <c r="I73" s="6"/>
      <c r="J73" s="6"/>
      <c r="K73" s="6"/>
      <c r="L73" s="6"/>
      <c r="M73" s="4"/>
      <c r="N73" s="4"/>
    </row>
  </sheetData>
  <mergeCells count="68">
    <mergeCell ref="A1:N1"/>
    <mergeCell ref="J2:L2"/>
    <mergeCell ref="J42:L42"/>
    <mergeCell ref="A43:C43"/>
    <mergeCell ref="I43:N43"/>
    <mergeCell ref="A44:N44"/>
    <mergeCell ref="A2:A3"/>
    <mergeCell ref="A4:A6"/>
    <mergeCell ref="A7:A14"/>
    <mergeCell ref="A15:A17"/>
    <mergeCell ref="A18:A30"/>
    <mergeCell ref="A31:A33"/>
    <mergeCell ref="A35:A36"/>
    <mergeCell ref="A37:A41"/>
    <mergeCell ref="B4:B5"/>
    <mergeCell ref="B7:B8"/>
    <mergeCell ref="B9:B10"/>
    <mergeCell ref="B11:B17"/>
    <mergeCell ref="B18:B22"/>
    <mergeCell ref="B23:B30"/>
    <mergeCell ref="B39:B41"/>
    <mergeCell ref="D2:D3"/>
    <mergeCell ref="E2:E3"/>
    <mergeCell ref="F2:F3"/>
    <mergeCell ref="G2:G3"/>
    <mergeCell ref="H2:H3"/>
    <mergeCell ref="I2:I3"/>
    <mergeCell ref="J4:J5"/>
    <mergeCell ref="J6:J8"/>
    <mergeCell ref="J9:J10"/>
    <mergeCell ref="J11:J17"/>
    <mergeCell ref="J18:J22"/>
    <mergeCell ref="J23:J30"/>
    <mergeCell ref="J34:J35"/>
    <mergeCell ref="J39:J41"/>
    <mergeCell ref="K4:K5"/>
    <mergeCell ref="K6:K8"/>
    <mergeCell ref="K9:K10"/>
    <mergeCell ref="K11:K17"/>
    <mergeCell ref="K18:K22"/>
    <mergeCell ref="K23:K30"/>
    <mergeCell ref="K34:K35"/>
    <mergeCell ref="K39:K41"/>
    <mergeCell ref="L4:L5"/>
    <mergeCell ref="L6:L8"/>
    <mergeCell ref="L9:L10"/>
    <mergeCell ref="L11:L17"/>
    <mergeCell ref="L18:L22"/>
    <mergeCell ref="L23:L30"/>
    <mergeCell ref="L34:L35"/>
    <mergeCell ref="L39:L41"/>
    <mergeCell ref="M2:M3"/>
    <mergeCell ref="M4:M6"/>
    <mergeCell ref="M7:M14"/>
    <mergeCell ref="M15:M17"/>
    <mergeCell ref="M18:M30"/>
    <mergeCell ref="M31:M33"/>
    <mergeCell ref="M35:M36"/>
    <mergeCell ref="M37:M41"/>
    <mergeCell ref="N2:N3"/>
    <mergeCell ref="N4:N6"/>
    <mergeCell ref="N7:N14"/>
    <mergeCell ref="N15:N17"/>
    <mergeCell ref="N18:N30"/>
    <mergeCell ref="N31:N33"/>
    <mergeCell ref="N35:N36"/>
    <mergeCell ref="N37:N41"/>
    <mergeCell ref="B2:C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寒梅</cp:lastModifiedBy>
  <dcterms:created xsi:type="dcterms:W3CDTF">2018-08-08T05:21:00Z</dcterms:created>
  <cp:lastPrinted>2019-09-18T16:04:00Z</cp:lastPrinted>
  <dcterms:modified xsi:type="dcterms:W3CDTF">2020-04-28T04:36:32Z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